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lan1" sheetId="1" r:id="rId1"/>
  </sheets>
  <calcPr calcId="152511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5" i="1"/>
  <c r="I15" i="1" l="1"/>
  <c r="G6" i="1"/>
  <c r="J6" i="1" s="1"/>
  <c r="G7" i="1"/>
  <c r="J7" i="1" s="1"/>
  <c r="G8" i="1"/>
  <c r="J8" i="1" s="1"/>
  <c r="G9" i="1"/>
  <c r="J9" i="1" s="1"/>
  <c r="G10" i="1"/>
  <c r="J10" i="1" s="1"/>
  <c r="G11" i="1"/>
  <c r="J11" i="1" s="1"/>
  <c r="G12" i="1"/>
  <c r="J12" i="1" s="1"/>
  <c r="G13" i="1"/>
  <c r="J13" i="1" s="1"/>
  <c r="G14" i="1"/>
  <c r="J14" i="1" s="1"/>
  <c r="G5" i="1"/>
  <c r="J5" i="1" s="1"/>
  <c r="J15" i="1" l="1"/>
  <c r="G15" i="1"/>
</calcChain>
</file>

<file path=xl/sharedStrings.xml><?xml version="1.0" encoding="utf-8"?>
<sst xmlns="http://schemas.openxmlformats.org/spreadsheetml/2006/main" count="34" uniqueCount="32">
  <si>
    <t>ITEM</t>
  </si>
  <si>
    <t>AMBIENTE</t>
  </si>
  <si>
    <t>DESCRIÇÃO</t>
  </si>
  <si>
    <t>IMAGEM</t>
  </si>
  <si>
    <t>QUANT.</t>
  </si>
  <si>
    <t>VALOR UNIT.</t>
  </si>
  <si>
    <t>VALOR TOTAL</t>
  </si>
  <si>
    <t>DML</t>
  </si>
  <si>
    <t>Copa para Funcionários</t>
  </si>
  <si>
    <t>Sala de Esterilização</t>
  </si>
  <si>
    <t>Sala de Lavagem e Descontaminação</t>
  </si>
  <si>
    <t>Sala de Suturas e Curativos</t>
  </si>
  <si>
    <t>Sala de Inalação</t>
  </si>
  <si>
    <t>Sala de Imunização</t>
  </si>
  <si>
    <t>Utilidades</t>
  </si>
  <si>
    <t>Consultório Odontológico</t>
  </si>
  <si>
    <t>TOTAL</t>
  </si>
  <si>
    <r>
      <rPr>
        <b/>
        <sz val="11"/>
        <color theme="1"/>
        <rFont val="Calibri"/>
        <family val="2"/>
        <scheme val="minor"/>
      </rPr>
      <t>Bancada de encosto com duas cubas</t>
    </r>
    <r>
      <rPr>
        <sz val="11"/>
        <color theme="1"/>
        <rFont val="Calibri"/>
        <family val="2"/>
        <scheme val="minor"/>
      </rPr>
      <t xml:space="preserve">
Material: Aço Inox 304 polido, 0,8mm.
Dimensões: 200 + 154,5 cm x 53,5 cm (comp. x largura).
Rodapia H= 10cm no fundo e lateral esquerda.
Rebaixo H= 1,5cm em toda a bancada.
Dimensões da cuba retangular: 40 cm x 34 cm x 14 cm (comp. x largura x profundidade).
Dimensões da cuba redonda (expurgo): 30 cm x 30 cm (diâmetro x profundidade).</t>
    </r>
  </si>
  <si>
    <r>
      <rPr>
        <b/>
        <sz val="11"/>
        <color theme="1"/>
        <rFont val="Calibri"/>
        <family val="2"/>
        <scheme val="minor"/>
      </rPr>
      <t>Bancada de encosto</t>
    </r>
    <r>
      <rPr>
        <sz val="11"/>
        <color theme="1"/>
        <rFont val="Calibri"/>
        <family val="2"/>
        <scheme val="minor"/>
      </rPr>
      <t xml:space="preserve">
Material: Aço Inox 304 polido, 0,8mm.
Dimensões: 51 cm x 38 cm (comp. x largura).
Rodapia H= 10cm no fundo e lateral esquerda.
Rebaixo H= 1,5cm em toda a bancada.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</si>
  <si>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241,5 cm x 53,5 cm (comp. x largura).
Rodapia H= 10cm no fundo e lateral esquerda.
Rebaixo H= 1,5cm. Comprimento = 155,5 cm.
Dimensões da cuba: 40 cm x 34 cm x 14 cm (comp. x largura x profundidade).
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</si>
  <si>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136,5 cm x 53,5 cm (comp. x largura).
Rodapia H= 10cm no fundo e lateral direita.
Rebaixo H= 1,5cm em toda a bancada.
Dimensões da cuba: 40 cm x 34 cm x 14 cm (comp. x largura x profundidade).
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</si>
  <si>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136,5 cm x 53,5 cm (comp. x largura).
Rodapia H= 10cm no fundo e lateral esquerda.
Rebaixo H= 1,5cm em toda a bancada.
Dimensões da cuba: 40 cm x 34 cm x 14 cm (comp. x largura x profundidade).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</si>
  <si>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144,9 cm x 51,5 cm (comp. x largura).
Rodapia H= 10cm no fundo e laterais.
Rebaixo H= 1,5cm em toda a bancada.
Dimensões da cuba: 40 cm x 34 cm x 14 cm (comp. x largura x profundidade).
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</si>
  <si>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367,2 cm x 51,5 cm (comp. x largura).
Rodapia H= 10cm no fundo e laterais.
Rebaixo H= 1,5cm. Comprimento = 171 cm.
Dimensões da cuba: 40 cm x 34 cm x 14 cm (comp. x largura x profundidade).
</t>
    </r>
  </si>
  <si>
    <r>
      <rPr>
        <b/>
        <sz val="11"/>
        <color theme="1"/>
        <rFont val="Calibri"/>
        <family val="2"/>
        <scheme val="minor"/>
      </rPr>
      <t>Prateleira suspensa</t>
    </r>
    <r>
      <rPr>
        <sz val="11"/>
        <color theme="1"/>
        <rFont val="Calibri"/>
        <family val="2"/>
        <scheme val="minor"/>
      </rPr>
      <t xml:space="preserve">
Material: Aço Inox 304 polido, 0,8mm.
Dimensões: 124 cm x 18 cm (comp. x largura).
Rodapia H= 6 cm.
Fixada na parede com mão-francesa em aço inox nas duas laterais.
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</si>
  <si>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105 cm x 54 cm (comp. x largura).
Rodapia H= 10cm no fundo e lateral direita.
Rebaixo H= 1,5cm em toda a bancada.
Dimensões da cuba: 40 cm x 34 cm x 14 cm (comp. x largura x profundidade).
Fixada na parede com mão-francesa em aço inox nas duas laterais.
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</si>
  <si>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149 x 53,5 cm (comp. x largura).
Rodapia H= 10cm no fundo e lateral direita.
Rebaixo H= 1,5cm em toda a bancada.
Dimensões da cuba: 40 cm x 34 cm x 14 cm (comp. x largura x profundidade).
</t>
    </r>
  </si>
  <si>
    <t>ESF SANTA TEREZA II</t>
  </si>
  <si>
    <t>MÉDIA DE PREÇOS - BANCADAS</t>
  </si>
  <si>
    <t>FORNECEDOR 1 - PROINOX</t>
  </si>
  <si>
    <t>FORNECEDOR 2 - LEHRER</t>
  </si>
  <si>
    <t>MÉDIA DE PREÇOS PARA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</si>
</sst>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2" fillId="0" borderId="10" xfId="0" applyFont="1" applyBorder="1" applyAlignment="1">
      <alignment vertical="center"/>
    </xf>
    <xf numFmtId="4" fontId="2" fillId="2" borderId="13" xfId="0" applyNumberFormat="1" applyFont="1" applyFill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4" fontId="1" fillId="3" borderId="9" xfId="0" applyNumberFormat="1" applyFont="1" applyFill="1" applyBorder="1" applyAlignment="1">
      <alignment horizontal="center" vertical="center"/>
    </xf>
    <xf numFmtId="0" fontId="0" fillId="0" borderId="1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4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/>
    <xf numFmtId="4" fontId="1" fillId="4" borderId="1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4</xdr:row>
      <xdr:rowOff>123825</xdr:rowOff>
    </xdr:from>
    <xdr:to>
      <xdr:col>3</xdr:col>
      <xdr:colOff>2438400</xdr:colOff>
      <xdr:row>4</xdr:row>
      <xdr:rowOff>1686496</xdr:rowOff>
    </xdr:to>
    <xdr:pic>
      <xdr:nvPicPr>
        <xdr:cNvPr id="5" name="Imagem 4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2676525"/>
          <a:ext cx="2219325" cy="156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809625</xdr:colOff>
      <xdr:row>5</xdr:row>
      <xdr:rowOff>38100</xdr:rowOff>
    </xdr:from>
    <xdr:to>
      <xdr:col>3</xdr:col>
      <xdr:colOff>2152650</xdr:colOff>
      <xdr:row>5</xdr:row>
      <xdr:rowOff>983751</xdr:rowOff>
    </xdr:to>
    <xdr:pic>
      <xdr:nvPicPr>
        <xdr:cNvPr id="6" name="Imagem 5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4495800"/>
          <a:ext cx="1343025" cy="945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428625</xdr:colOff>
      <xdr:row>6</xdr:row>
      <xdr:rowOff>28575</xdr:rowOff>
    </xdr:from>
    <xdr:to>
      <xdr:col>3</xdr:col>
      <xdr:colOff>2286000</xdr:colOff>
      <xdr:row>6</xdr:row>
      <xdr:rowOff>1336390</xdr:rowOff>
    </xdr:to>
    <xdr:pic>
      <xdr:nvPicPr>
        <xdr:cNvPr id="7" name="Imagem 6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5534025"/>
          <a:ext cx="1857375" cy="1307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390525</xdr:colOff>
      <xdr:row>7</xdr:row>
      <xdr:rowOff>19050</xdr:rowOff>
    </xdr:from>
    <xdr:to>
      <xdr:col>3</xdr:col>
      <xdr:colOff>2297906</xdr:colOff>
      <xdr:row>7</xdr:row>
      <xdr:rowOff>1362075</xdr:rowOff>
    </xdr:to>
    <xdr:pic>
      <xdr:nvPicPr>
        <xdr:cNvPr id="8" name="Imagem 7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5" y="6934200"/>
          <a:ext cx="1907381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333376</xdr:colOff>
      <xdr:row>8</xdr:row>
      <xdr:rowOff>95250</xdr:rowOff>
    </xdr:from>
    <xdr:to>
      <xdr:col>3</xdr:col>
      <xdr:colOff>2181226</xdr:colOff>
      <xdr:row>8</xdr:row>
      <xdr:rowOff>1396358</xdr:rowOff>
    </xdr:to>
    <xdr:pic>
      <xdr:nvPicPr>
        <xdr:cNvPr id="9" name="Imagem 8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6" y="8505825"/>
          <a:ext cx="1847850" cy="1301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352426</xdr:colOff>
      <xdr:row>9</xdr:row>
      <xdr:rowOff>57150</xdr:rowOff>
    </xdr:from>
    <xdr:to>
      <xdr:col>3</xdr:col>
      <xdr:colOff>2246280</xdr:colOff>
      <xdr:row>9</xdr:row>
      <xdr:rowOff>1390650</xdr:rowOff>
    </xdr:to>
    <xdr:pic>
      <xdr:nvPicPr>
        <xdr:cNvPr id="10" name="Imagem 9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826" y="9991725"/>
          <a:ext cx="1893854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438150</xdr:colOff>
      <xdr:row>10</xdr:row>
      <xdr:rowOff>66675</xdr:rowOff>
    </xdr:from>
    <xdr:to>
      <xdr:col>3</xdr:col>
      <xdr:colOff>2257425</xdr:colOff>
      <xdr:row>10</xdr:row>
      <xdr:rowOff>1347663</xdr:rowOff>
    </xdr:to>
    <xdr:pic>
      <xdr:nvPicPr>
        <xdr:cNvPr id="11" name="Imagem 10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11439525"/>
          <a:ext cx="1819275" cy="1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537961</xdr:colOff>
      <xdr:row>11</xdr:row>
      <xdr:rowOff>76200</xdr:rowOff>
    </xdr:from>
    <xdr:to>
      <xdr:col>3</xdr:col>
      <xdr:colOff>2134209</xdr:colOff>
      <xdr:row>11</xdr:row>
      <xdr:rowOff>1200150</xdr:rowOff>
    </xdr:to>
    <xdr:pic>
      <xdr:nvPicPr>
        <xdr:cNvPr id="12" name="Imagem 11" descr="PRATELEIRA SUSPENSA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2361" y="12896850"/>
          <a:ext cx="1596248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361950</xdr:colOff>
      <xdr:row>12</xdr:row>
      <xdr:rowOff>200025</xdr:rowOff>
    </xdr:from>
    <xdr:to>
      <xdr:col>3</xdr:col>
      <xdr:colOff>2400300</xdr:colOff>
      <xdr:row>12</xdr:row>
      <xdr:rowOff>1635268</xdr:rowOff>
    </xdr:to>
    <xdr:pic>
      <xdr:nvPicPr>
        <xdr:cNvPr id="13" name="Imagem 12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14354175"/>
          <a:ext cx="2038350" cy="1435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561976</xdr:colOff>
      <xdr:row>13</xdr:row>
      <xdr:rowOff>152400</xdr:rowOff>
    </xdr:from>
    <xdr:to>
      <xdr:col>3</xdr:col>
      <xdr:colOff>2305050</xdr:colOff>
      <xdr:row>13</xdr:row>
      <xdr:rowOff>1379733</xdr:rowOff>
    </xdr:to>
    <xdr:pic>
      <xdr:nvPicPr>
        <xdr:cNvPr id="14" name="Imagem 13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6" y="16097250"/>
          <a:ext cx="1743074" cy="1227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="85" zoomScaleNormal="85" workbookViewId="0">
      <selection activeCell="L4" sqref="L4"/>
    </sheetView>
  </sheetViews>
  <sheetFormatPr defaultRowHeight="15" x14ac:dyDescent="0.25"/>
  <cols>
    <col min="1" max="1" width="7.5703125" customWidth="1"/>
    <col min="2" max="2" width="13.140625" customWidth="1"/>
    <col min="3" max="3" width="44.7109375" customWidth="1"/>
    <col min="4" max="4" width="32" customWidth="1"/>
    <col min="5" max="5" width="9.140625" customWidth="1"/>
    <col min="6" max="6" width="10" style="1" customWidth="1"/>
    <col min="7" max="7" width="9.5703125" style="1" customWidth="1"/>
    <col min="9" max="9" width="10" customWidth="1"/>
    <col min="10" max="10" width="11.5703125" customWidth="1"/>
  </cols>
  <sheetData>
    <row r="1" spans="1:10" x14ac:dyDescent="0.25">
      <c r="A1" s="31" t="s">
        <v>27</v>
      </c>
      <c r="B1" s="31"/>
      <c r="C1" s="31"/>
    </row>
    <row r="2" spans="1:10" ht="15.75" thickBot="1" x14ac:dyDescent="0.3">
      <c r="A2" s="31" t="s">
        <v>28</v>
      </c>
      <c r="B2" s="31"/>
      <c r="C2" s="31"/>
    </row>
    <row r="3" spans="1:10" ht="45.75" customHeight="1" thickBot="1" x14ac:dyDescent="0.3">
      <c r="F3" s="35" t="s">
        <v>29</v>
      </c>
      <c r="G3" s="36"/>
      <c r="H3" s="35" t="s">
        <v>30</v>
      </c>
      <c r="I3" s="37"/>
      <c r="J3" s="38" t="s">
        <v>31</v>
      </c>
    </row>
    <row r="4" spans="1:10" ht="26.25" thickBot="1" x14ac:dyDescent="0.3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5</v>
      </c>
      <c r="I4" s="21" t="s">
        <v>6</v>
      </c>
      <c r="J4" s="39"/>
    </row>
    <row r="5" spans="1:10" ht="150" x14ac:dyDescent="0.25">
      <c r="A5" s="18">
        <v>1</v>
      </c>
      <c r="B5" s="20" t="s">
        <v>14</v>
      </c>
      <c r="C5" s="19" t="s">
        <v>17</v>
      </c>
      <c r="D5" s="11"/>
      <c r="E5" s="5">
        <v>1</v>
      </c>
      <c r="F5" s="6">
        <v>4054.93</v>
      </c>
      <c r="G5" s="6">
        <f>E5*F5</f>
        <v>4054.93</v>
      </c>
      <c r="H5" s="6">
        <v>5283</v>
      </c>
      <c r="I5" s="22">
        <f>E5*H5</f>
        <v>5283</v>
      </c>
      <c r="J5" s="24">
        <f>(G5+I5)/2</f>
        <v>4668.9650000000001</v>
      </c>
    </row>
    <row r="6" spans="1:10" ht="82.5" customHeight="1" x14ac:dyDescent="0.25">
      <c r="A6" s="11">
        <v>2</v>
      </c>
      <c r="B6" s="17" t="s">
        <v>7</v>
      </c>
      <c r="C6" s="9" t="s">
        <v>18</v>
      </c>
      <c r="D6" s="11"/>
      <c r="E6" s="5">
        <v>1</v>
      </c>
      <c r="F6" s="6">
        <v>1562.4</v>
      </c>
      <c r="G6" s="6">
        <f t="shared" ref="G6:G14" si="0">E6*F6</f>
        <v>1562.4</v>
      </c>
      <c r="H6" s="6">
        <v>2051</v>
      </c>
      <c r="I6" s="22">
        <f t="shared" ref="I6:I14" si="1">E6*H6</f>
        <v>2051</v>
      </c>
      <c r="J6" s="24">
        <f t="shared" ref="J6:J14" si="2">(G6+I6)/2</f>
        <v>1806.7</v>
      </c>
    </row>
    <row r="7" spans="1:10" ht="111" customHeight="1" x14ac:dyDescent="0.25">
      <c r="A7" s="11">
        <v>3</v>
      </c>
      <c r="B7" s="13" t="s">
        <v>8</v>
      </c>
      <c r="C7" s="9" t="s">
        <v>19</v>
      </c>
      <c r="D7" s="11"/>
      <c r="E7" s="5">
        <v>1</v>
      </c>
      <c r="F7" s="6">
        <v>3187.45</v>
      </c>
      <c r="G7" s="6">
        <f t="shared" si="0"/>
        <v>3187.45</v>
      </c>
      <c r="H7" s="6">
        <v>4136</v>
      </c>
      <c r="I7" s="22">
        <f t="shared" si="1"/>
        <v>4136</v>
      </c>
      <c r="J7" s="24">
        <f t="shared" si="2"/>
        <v>3661.7249999999999</v>
      </c>
    </row>
    <row r="8" spans="1:10" ht="117.75" customHeight="1" x14ac:dyDescent="0.25">
      <c r="A8" s="11">
        <v>4</v>
      </c>
      <c r="B8" s="16" t="s">
        <v>11</v>
      </c>
      <c r="C8" s="9" t="s">
        <v>20</v>
      </c>
      <c r="D8" s="11"/>
      <c r="E8" s="5">
        <v>1</v>
      </c>
      <c r="F8" s="6">
        <v>2525.35</v>
      </c>
      <c r="G8" s="6">
        <f t="shared" si="0"/>
        <v>2525.35</v>
      </c>
      <c r="H8" s="6">
        <v>3387</v>
      </c>
      <c r="I8" s="22">
        <f t="shared" si="1"/>
        <v>3387</v>
      </c>
      <c r="J8" s="24">
        <f t="shared" si="2"/>
        <v>2956.1750000000002</v>
      </c>
    </row>
    <row r="9" spans="1:10" ht="120" x14ac:dyDescent="0.25">
      <c r="A9" s="11">
        <v>5</v>
      </c>
      <c r="B9" s="15" t="s">
        <v>12</v>
      </c>
      <c r="C9" s="9" t="s">
        <v>21</v>
      </c>
      <c r="D9" s="11"/>
      <c r="E9" s="5">
        <v>1</v>
      </c>
      <c r="F9" s="6">
        <v>2525.35</v>
      </c>
      <c r="G9" s="6">
        <f t="shared" si="0"/>
        <v>2525.35</v>
      </c>
      <c r="H9" s="6">
        <v>3387</v>
      </c>
      <c r="I9" s="22">
        <f t="shared" si="1"/>
        <v>3387</v>
      </c>
      <c r="J9" s="24">
        <f t="shared" si="2"/>
        <v>2956.1750000000002</v>
      </c>
    </row>
    <row r="10" spans="1:10" ht="113.25" customHeight="1" x14ac:dyDescent="0.25">
      <c r="A10" s="11">
        <v>6</v>
      </c>
      <c r="B10" s="13" t="s">
        <v>9</v>
      </c>
      <c r="C10" s="9" t="s">
        <v>22</v>
      </c>
      <c r="D10" s="11"/>
      <c r="E10" s="5">
        <v>1</v>
      </c>
      <c r="F10" s="6">
        <v>2573.13</v>
      </c>
      <c r="G10" s="6">
        <f t="shared" si="0"/>
        <v>2573.13</v>
      </c>
      <c r="H10" s="6">
        <v>3312</v>
      </c>
      <c r="I10" s="22">
        <f t="shared" si="1"/>
        <v>3312</v>
      </c>
      <c r="J10" s="24">
        <f t="shared" si="2"/>
        <v>2942.5650000000001</v>
      </c>
    </row>
    <row r="11" spans="1:10" ht="114" customHeight="1" x14ac:dyDescent="0.25">
      <c r="A11" s="11">
        <v>7</v>
      </c>
      <c r="B11" s="29" t="s">
        <v>10</v>
      </c>
      <c r="C11" s="9" t="s">
        <v>23</v>
      </c>
      <c r="D11" s="11"/>
      <c r="E11" s="5">
        <v>1</v>
      </c>
      <c r="F11" s="6">
        <v>3965.58</v>
      </c>
      <c r="G11" s="6">
        <f t="shared" si="0"/>
        <v>3965.58</v>
      </c>
      <c r="H11" s="6">
        <v>8382</v>
      </c>
      <c r="I11" s="22">
        <f t="shared" si="1"/>
        <v>8382</v>
      </c>
      <c r="J11" s="24">
        <f t="shared" si="2"/>
        <v>6173.79</v>
      </c>
    </row>
    <row r="12" spans="1:10" ht="105" x14ac:dyDescent="0.25">
      <c r="A12" s="11">
        <v>8</v>
      </c>
      <c r="B12" s="30"/>
      <c r="C12" s="9" t="s">
        <v>24</v>
      </c>
      <c r="D12" s="11"/>
      <c r="E12" s="5">
        <v>1</v>
      </c>
      <c r="F12" s="6">
        <v>1249.33</v>
      </c>
      <c r="G12" s="6">
        <f t="shared" si="0"/>
        <v>1249.33</v>
      </c>
      <c r="H12" s="6">
        <v>1678</v>
      </c>
      <c r="I12" s="22">
        <f t="shared" si="1"/>
        <v>1678</v>
      </c>
      <c r="J12" s="24">
        <f t="shared" si="2"/>
        <v>1463.665</v>
      </c>
    </row>
    <row r="13" spans="1:10" ht="141" customHeight="1" x14ac:dyDescent="0.25">
      <c r="A13" s="11">
        <v>9</v>
      </c>
      <c r="B13" s="14" t="s">
        <v>13</v>
      </c>
      <c r="C13" s="9" t="s">
        <v>25</v>
      </c>
      <c r="D13" s="11"/>
      <c r="E13" s="5">
        <v>1</v>
      </c>
      <c r="F13" s="6">
        <v>2743.78</v>
      </c>
      <c r="G13" s="6">
        <f t="shared" si="0"/>
        <v>2743.78</v>
      </c>
      <c r="H13" s="6">
        <v>3295</v>
      </c>
      <c r="I13" s="22">
        <f t="shared" si="1"/>
        <v>3295</v>
      </c>
      <c r="J13" s="24">
        <f t="shared" si="2"/>
        <v>3019.3900000000003</v>
      </c>
    </row>
    <row r="14" spans="1:10" ht="112.5" customHeight="1" thickBot="1" x14ac:dyDescent="0.3">
      <c r="A14" s="12">
        <v>10</v>
      </c>
      <c r="B14" s="14" t="s">
        <v>15</v>
      </c>
      <c r="C14" s="10" t="s">
        <v>26</v>
      </c>
      <c r="D14" s="12"/>
      <c r="E14" s="7">
        <v>1</v>
      </c>
      <c r="F14" s="6">
        <v>2573.13</v>
      </c>
      <c r="G14" s="8">
        <f t="shared" si="0"/>
        <v>2573.13</v>
      </c>
      <c r="H14" s="8">
        <v>3396</v>
      </c>
      <c r="I14" s="23">
        <f t="shared" si="1"/>
        <v>3396</v>
      </c>
      <c r="J14" s="24">
        <f t="shared" si="2"/>
        <v>2984.5650000000001</v>
      </c>
    </row>
    <row r="15" spans="1:10" ht="15.75" thickBot="1" x14ac:dyDescent="0.3">
      <c r="A15" s="26" t="s">
        <v>16</v>
      </c>
      <c r="B15" s="27"/>
      <c r="C15" s="27"/>
      <c r="D15" s="27"/>
      <c r="E15" s="27"/>
      <c r="F15" s="28"/>
      <c r="G15" s="32">
        <f>SUM(G5:G14)</f>
        <v>26960.430000000004</v>
      </c>
      <c r="H15" s="25"/>
      <c r="I15" s="33">
        <f>SUM(I5:I14)</f>
        <v>38307</v>
      </c>
      <c r="J15" s="34">
        <f>SUM(J5:J14)</f>
        <v>32633.714999999997</v>
      </c>
    </row>
  </sheetData>
  <mergeCells count="7">
    <mergeCell ref="H3:I3"/>
    <mergeCell ref="J3:J4"/>
    <mergeCell ref="A15:F15"/>
    <mergeCell ref="B11:B12"/>
    <mergeCell ref="A1:C1"/>
    <mergeCell ref="A2:C2"/>
    <mergeCell ref="F3:G3"/>
  </mergeCells>
  <pageMargins left="0.7" right="0.7" top="0.75" bottom="0.75" header="0.3" footer="0.3"/>
  <pageSetup paperSize="9"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2024-10-17T19:44:59Z</dcterms:modified>
</cp:coreProperties>
</file>